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GL-AA\g-BfAA-D-ZE\03 Komplexe und EU-Verfahren\2026\VV-2026-0012 - RV_C Fachplaner für Kombination KG 440,450, 480\02 Vorbereitung ZE\"/>
    </mc:Choice>
  </mc:AlternateContent>
  <xr:revisionPtr revIDLastSave="0" documentId="13_ncr:1_{EB880909-652B-412C-8E71-68EE98AE346B}" xr6:coauthVersionLast="47" xr6:coauthVersionMax="47" xr10:uidLastSave="{00000000-0000-0000-0000-000000000000}"/>
  <bookViews>
    <workbookView xWindow="-120" yWindow="-120" windowWidth="29040" windowHeight="15240" xr2:uid="{00000000-000D-0000-FFFF-FFFF00000000}"/>
  </bookViews>
  <sheets>
    <sheet name="Preisblatt" sheetId="3" r:id="rId1"/>
  </sheets>
  <definedNames>
    <definedName name="_xlnm._FilterDatabase" localSheetId="0" hidden="1">Preisblatt!$B$20:$G$20</definedName>
    <definedName name="_xlnm.Print_Area" localSheetId="0">Preisblatt!$A$1:$H$54</definedName>
    <definedName name="_xlnm.Print_Titles" localSheetId="0">Preisblatt!$19:$19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" i="3" l="1"/>
  <c r="G24" i="3"/>
  <c r="G30" i="3"/>
  <c r="G28" i="3"/>
  <c r="G25" i="3"/>
  <c r="G23" i="3"/>
  <c r="G31" i="3" l="1"/>
  <c r="G32" i="3" s="1"/>
  <c r="G34" i="3" s="1"/>
  <c r="G35" i="3" l="1"/>
  <c r="G33" i="3"/>
</calcChain>
</file>

<file path=xl/sharedStrings.xml><?xml version="1.0" encoding="utf-8"?>
<sst xmlns="http://schemas.openxmlformats.org/spreadsheetml/2006/main" count="55" uniqueCount="46">
  <si>
    <t>Preisblatt</t>
  </si>
  <si>
    <t>Vergabeverfahren:</t>
  </si>
  <si>
    <t>Vergabe-Nr.:</t>
  </si>
  <si>
    <r>
      <t xml:space="preserve">Ausfüllanleitung: </t>
    </r>
    <r>
      <rPr>
        <i/>
        <sz val="11"/>
        <rFont val="Arial"/>
        <family val="2"/>
      </rPr>
      <t>Die grün hinterlegten Felder sind vom Bieter zu befüllen. Änderungen an den Vergabeunterlagen führen zum Ausschluss des Angebots aus dem Vergabeverfahren.</t>
    </r>
  </si>
  <si>
    <t>Name des Bieters:</t>
  </si>
  <si>
    <t>Ansprechpartner/in:</t>
  </si>
  <si>
    <t>Straße, Haus-Nr.:</t>
  </si>
  <si>
    <t>PLZ, Ort:</t>
  </si>
  <si>
    <t>Geschäftszeichen des Bieters:</t>
  </si>
  <si>
    <t>Tel.-Nr.:</t>
  </si>
  <si>
    <t>E-Mail:</t>
  </si>
  <si>
    <t>lfd. Pos.</t>
  </si>
  <si>
    <t xml:space="preserve">Bezeichnung der Leistung
</t>
  </si>
  <si>
    <t>Geschätzte
Menge</t>
  </si>
  <si>
    <t>Einheit</t>
  </si>
  <si>
    <r>
      <t xml:space="preserve">Einzelpreis netto in € je vorgegebene Einheit
</t>
    </r>
    <r>
      <rPr>
        <sz val="8"/>
        <rFont val="Arial"/>
        <family val="2"/>
      </rPr>
      <t>- auf 2 Dezimalstellen gerundet</t>
    </r>
  </si>
  <si>
    <r>
      <t xml:space="preserve">Gesamtpreis netto in € 
</t>
    </r>
    <r>
      <rPr>
        <sz val="8"/>
        <rFont val="Arial"/>
        <family val="2"/>
      </rPr>
      <t>- auf 2 Dezimalstellen gerundet</t>
    </r>
  </si>
  <si>
    <t>Gesamtsumme (netto) ohne Nachlass:</t>
  </si>
  <si>
    <t>Nachlass in %:</t>
  </si>
  <si>
    <t>Gesamtsumme (netto) abzüglich des gewährten Nachlass:</t>
  </si>
  <si>
    <t>Umsatzsteuer:</t>
  </si>
  <si>
    <t>Gesamtangebotspreis:</t>
  </si>
  <si>
    <r>
      <t xml:space="preserve">Zahlungsbedingungen: </t>
    </r>
    <r>
      <rPr>
        <sz val="10"/>
        <rFont val="Arial"/>
        <family val="2"/>
      </rPr>
      <t>(Bitte rechts die entsprechende Auswahl  nutzen; bei 30 Tagen netto ankreuzen im grünen Feld bzw. bei Skontogewährung im grünen Feld eintragen)</t>
    </r>
  </si>
  <si>
    <t>30 Tage netto</t>
  </si>
  <si>
    <t xml:space="preserve">xx Tage mit xx % Skonto </t>
  </si>
  <si>
    <t>Es gelten die Regelungen des Vertrags, die Allgemeinen Geschäftsbedingungen des Auswärtigen Amtes (AGB-AA) in der bei Angebotsabgabe geltenden Fassung sowie die Vergabe- und Vertragsordnung für Leistungen (VOL), Teil B. Gewährleistung gilt nach BGB.</t>
  </si>
  <si>
    <t>Firmenname, Name des Unterzeichners (§ 126b BGB)</t>
  </si>
  <si>
    <t>Nebenrechnungen:</t>
  </si>
  <si>
    <t>… Tage mit … % Skonto</t>
  </si>
  <si>
    <t>5.1</t>
  </si>
  <si>
    <t>Abrechnungen nach Aufwand im Inland</t>
  </si>
  <si>
    <t xml:space="preserve"> </t>
  </si>
  <si>
    <t>Stundensätze</t>
  </si>
  <si>
    <t>Ingenieur, Planer und Techniker</t>
  </si>
  <si>
    <t>Technischer Mitarbeiter</t>
  </si>
  <si>
    <t>Stunde</t>
  </si>
  <si>
    <t>5.3</t>
  </si>
  <si>
    <t>Abrechnung nach Tagespauschalen im Ausland</t>
  </si>
  <si>
    <t>d</t>
  </si>
  <si>
    <t>Tagessätze</t>
  </si>
  <si>
    <t xml:space="preserve">Erläuterungen zum Preisblatt: </t>
  </si>
  <si>
    <t>Rahmenvertrag C Fachplaner Elektro für die Kostengruppen 440;450;480</t>
  </si>
  <si>
    <t xml:space="preserve">Ort, Datum:                        </t>
  </si>
  <si>
    <t>VV-2026-0012</t>
  </si>
  <si>
    <t>technischer Zeichner, Monteur, sonstige Mitarbeiter für technische oder wirtschaftliche Aufgaben</t>
  </si>
  <si>
    <t>Dieses Preisblatt dient der Preiswertung. Gewertet werden soll hier ein möglicher Standardabruf aus dem Rahmenvertrag.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</si>
</sst>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.5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u/>
      <sz val="10"/>
      <color theme="10"/>
      <name val="Arial"/>
      <family val="2"/>
    </font>
    <font>
      <b/>
      <sz val="12"/>
      <color rgb="FF0000FF"/>
      <name val="Arial"/>
      <family val="2"/>
    </font>
    <font>
      <u/>
      <sz val="11"/>
      <color theme="10"/>
      <name val="Arial"/>
      <family val="2"/>
    </font>
    <font>
      <sz val="12"/>
      <color rgb="FF0000FF"/>
      <name val="Arial"/>
      <family val="2"/>
    </font>
    <font>
      <b/>
      <sz val="11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3" fillId="0" borderId="0"/>
  </cellStyleXfs>
  <cellXfs count="124">
    <xf numFmtId="0" fontId="0" fillId="0" borderId="0" xfId="0"/>
    <xf numFmtId="0" fontId="4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vertical="top"/>
    </xf>
    <xf numFmtId="0" fontId="5" fillId="0" borderId="0" xfId="0" applyFont="1" applyAlignment="1">
      <alignment vertical="top"/>
    </xf>
    <xf numFmtId="1" fontId="0" fillId="0" borderId="0" xfId="0" applyNumberFormat="1" applyAlignment="1">
      <alignment horizontal="center" vertical="top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14" fillId="2" borderId="1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left" vertical="center"/>
    </xf>
    <xf numFmtId="0" fontId="3" fillId="0" borderId="0" xfId="0" applyFont="1" applyAlignment="1">
      <alignment vertical="top"/>
    </xf>
    <xf numFmtId="0" fontId="3" fillId="2" borderId="3" xfId="0" applyFont="1" applyFill="1" applyBorder="1" applyAlignment="1">
      <alignment vertical="center"/>
    </xf>
    <xf numFmtId="1" fontId="6" fillId="3" borderId="4" xfId="0" applyNumberFormat="1" applyFont="1" applyFill="1" applyBorder="1" applyAlignment="1">
      <alignment horizontal="center" vertical="top" wrapText="1"/>
    </xf>
    <xf numFmtId="3" fontId="6" fillId="3" borderId="4" xfId="0" applyNumberFormat="1" applyFont="1" applyFill="1" applyBorder="1" applyAlignment="1">
      <alignment horizontal="center" vertical="top" wrapText="1"/>
    </xf>
    <xf numFmtId="1" fontId="6" fillId="3" borderId="5" xfId="0" applyNumberFormat="1" applyFont="1" applyFill="1" applyBorder="1" applyAlignment="1">
      <alignment horizontal="center" vertical="top"/>
    </xf>
    <xf numFmtId="3" fontId="6" fillId="3" borderId="5" xfId="0" applyNumberFormat="1" applyFont="1" applyFill="1" applyBorder="1" applyAlignment="1">
      <alignment horizontal="center" vertical="top"/>
    </xf>
    <xf numFmtId="0" fontId="10" fillId="0" borderId="0" xfId="0" applyFont="1" applyAlignment="1">
      <alignment horizontal="left" vertical="top"/>
    </xf>
    <xf numFmtId="49" fontId="2" fillId="3" borderId="6" xfId="0" applyNumberFormat="1" applyFont="1" applyFill="1" applyBorder="1" applyAlignment="1">
      <alignment horizontal="center" vertical="top"/>
    </xf>
    <xf numFmtId="49" fontId="2" fillId="2" borderId="6" xfId="0" applyNumberFormat="1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 wrapText="1"/>
    </xf>
    <xf numFmtId="49" fontId="2" fillId="3" borderId="6" xfId="0" applyNumberFormat="1" applyFont="1" applyFill="1" applyBorder="1" applyAlignment="1">
      <alignment horizontal="left" vertical="top" wrapText="1"/>
    </xf>
    <xf numFmtId="1" fontId="2" fillId="3" borderId="6" xfId="0" applyNumberFormat="1" applyFont="1" applyFill="1" applyBorder="1" applyAlignment="1">
      <alignment horizontal="center" vertical="top"/>
    </xf>
    <xf numFmtId="3" fontId="5" fillId="0" borderId="8" xfId="0" applyNumberFormat="1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4" fontId="6" fillId="3" borderId="4" xfId="0" applyNumberFormat="1" applyFont="1" applyFill="1" applyBorder="1" applyAlignment="1">
      <alignment horizontal="right" vertical="top" wrapText="1"/>
    </xf>
    <xf numFmtId="4" fontId="6" fillId="3" borderId="5" xfId="0" applyNumberFormat="1" applyFont="1" applyFill="1" applyBorder="1" applyAlignment="1">
      <alignment horizontal="right" vertical="top"/>
    </xf>
    <xf numFmtId="49" fontId="2" fillId="3" borderId="6" xfId="0" applyNumberFormat="1" applyFont="1" applyFill="1" applyBorder="1" applyAlignment="1">
      <alignment horizontal="right" vertical="top"/>
    </xf>
    <xf numFmtId="49" fontId="2" fillId="3" borderId="9" xfId="0" applyNumberFormat="1" applyFont="1" applyFill="1" applyBorder="1" applyAlignment="1">
      <alignment horizontal="right" vertical="top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left" vertical="top" wrapText="1"/>
    </xf>
    <xf numFmtId="3" fontId="5" fillId="0" borderId="10" xfId="0" applyNumberFormat="1" applyFont="1" applyBorder="1" applyAlignment="1">
      <alignment horizontal="center" vertical="top"/>
    </xf>
    <xf numFmtId="164" fontId="3" fillId="5" borderId="10" xfId="0" applyNumberFormat="1" applyFont="1" applyFill="1" applyBorder="1" applyAlignment="1" applyProtection="1">
      <alignment horizontal="right" vertical="top"/>
      <protection locked="0"/>
    </xf>
    <xf numFmtId="49" fontId="2" fillId="3" borderId="11" xfId="0" applyNumberFormat="1" applyFont="1" applyFill="1" applyBorder="1" applyAlignment="1">
      <alignment vertical="top"/>
    </xf>
    <xf numFmtId="49" fontId="3" fillId="3" borderId="12" xfId="0" applyNumberFormat="1" applyFont="1" applyFill="1" applyBorder="1" applyAlignment="1">
      <alignment vertical="top"/>
    </xf>
    <xf numFmtId="49" fontId="3" fillId="3" borderId="12" xfId="0" applyNumberFormat="1" applyFont="1" applyFill="1" applyBorder="1" applyAlignment="1">
      <alignment horizontal="left" vertical="top"/>
    </xf>
    <xf numFmtId="164" fontId="2" fillId="2" borderId="13" xfId="0" applyNumberFormat="1" applyFont="1" applyFill="1" applyBorder="1" applyAlignment="1">
      <alignment horizontal="right" vertical="center"/>
    </xf>
    <xf numFmtId="164" fontId="2" fillId="2" borderId="14" xfId="0" applyNumberFormat="1" applyFont="1" applyFill="1" applyBorder="1" applyAlignment="1">
      <alignment horizontal="right" vertical="center" wrapText="1"/>
    </xf>
    <xf numFmtId="9" fontId="3" fillId="5" borderId="15" xfId="2" applyFont="1" applyFill="1" applyBorder="1" applyAlignment="1" applyProtection="1">
      <alignment horizontal="right" vertical="center" wrapText="1"/>
      <protection locked="0"/>
    </xf>
    <xf numFmtId="9" fontId="3" fillId="2" borderId="15" xfId="2" applyFont="1" applyFill="1" applyBorder="1" applyAlignment="1">
      <alignment horizontal="right" vertical="center"/>
    </xf>
    <xf numFmtId="164" fontId="3" fillId="2" borderId="15" xfId="0" applyNumberFormat="1" applyFont="1" applyFill="1" applyBorder="1" applyAlignment="1">
      <alignment vertical="top"/>
    </xf>
    <xf numFmtId="0" fontId="14" fillId="2" borderId="16" xfId="0" applyFont="1" applyFill="1" applyBorder="1" applyAlignment="1">
      <alignment vertical="center"/>
    </xf>
    <xf numFmtId="0" fontId="9" fillId="2" borderId="17" xfId="0" applyFont="1" applyFill="1" applyBorder="1" applyAlignment="1">
      <alignment horizontal="left" vertical="top"/>
    </xf>
    <xf numFmtId="1" fontId="9" fillId="2" borderId="17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4" fontId="9" fillId="2" borderId="17" xfId="0" applyNumberFormat="1" applyFont="1" applyFill="1" applyBorder="1" applyAlignment="1">
      <alignment horizontal="right" vertical="center"/>
    </xf>
    <xf numFmtId="0" fontId="3" fillId="2" borderId="18" xfId="0" applyFont="1" applyFill="1" applyBorder="1" applyAlignment="1">
      <alignment vertical="center"/>
    </xf>
    <xf numFmtId="0" fontId="3" fillId="2" borderId="19" xfId="0" applyFont="1" applyFill="1" applyBorder="1" applyAlignment="1">
      <alignment horizontal="left" vertical="top"/>
    </xf>
    <xf numFmtId="1" fontId="3" fillId="2" borderId="19" xfId="0" applyNumberFormat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164" fontId="3" fillId="2" borderId="20" xfId="0" applyNumberFormat="1" applyFont="1" applyFill="1" applyBorder="1" applyAlignment="1">
      <alignment vertical="top"/>
    </xf>
    <xf numFmtId="164" fontId="3" fillId="5" borderId="21" xfId="0" applyNumberFormat="1" applyFont="1" applyFill="1" applyBorder="1" applyAlignment="1" applyProtection="1">
      <alignment horizontal="right" vertical="top"/>
      <protection locked="0"/>
    </xf>
    <xf numFmtId="164" fontId="3" fillId="4" borderId="22" xfId="0" applyNumberFormat="1" applyFont="1" applyFill="1" applyBorder="1" applyAlignment="1">
      <alignment horizontal="right" vertical="top"/>
    </xf>
    <xf numFmtId="0" fontId="7" fillId="0" borderId="0" xfId="0" applyFont="1" applyAlignment="1">
      <alignment vertical="center"/>
    </xf>
    <xf numFmtId="0" fontId="9" fillId="5" borderId="15" xfId="0" applyFont="1" applyFill="1" applyBorder="1" applyAlignment="1" applyProtection="1">
      <alignment horizontal="center" vertical="center"/>
      <protection locked="0"/>
    </xf>
    <xf numFmtId="0" fontId="6" fillId="4" borderId="15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right" vertical="top" wrapText="1"/>
    </xf>
    <xf numFmtId="0" fontId="6" fillId="3" borderId="5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right" vertical="top"/>
    </xf>
    <xf numFmtId="0" fontId="16" fillId="0" borderId="0" xfId="0" applyFont="1" applyAlignment="1">
      <alignment horizontal="left" vertical="center"/>
    </xf>
    <xf numFmtId="49" fontId="6" fillId="0" borderId="8" xfId="0" applyNumberFormat="1" applyFont="1" applyBorder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1" fontId="5" fillId="5" borderId="24" xfId="0" applyNumberFormat="1" applyFont="1" applyFill="1" applyBorder="1" applyAlignment="1" applyProtection="1">
      <alignment horizontal="left" vertical="center"/>
      <protection locked="0"/>
    </xf>
    <xf numFmtId="1" fontId="5" fillId="5" borderId="22" xfId="0" applyNumberFormat="1" applyFont="1" applyFill="1" applyBorder="1" applyAlignment="1" applyProtection="1">
      <alignment horizontal="left" vertical="center"/>
      <protection locked="0"/>
    </xf>
    <xf numFmtId="1" fontId="15" fillId="5" borderId="25" xfId="1" applyNumberFormat="1" applyFont="1" applyFill="1" applyBorder="1" applyAlignment="1" applyProtection="1">
      <alignment horizontal="left" vertical="center"/>
      <protection locked="0"/>
    </xf>
    <xf numFmtId="0" fontId="5" fillId="0" borderId="25" xfId="0" applyFont="1" applyBorder="1" applyAlignment="1" applyProtection="1">
      <alignment horizontal="left" vertical="center"/>
      <protection locked="0"/>
    </xf>
    <xf numFmtId="0" fontId="5" fillId="0" borderId="23" xfId="0" applyFont="1" applyBorder="1" applyAlignment="1" applyProtection="1">
      <alignment horizontal="left" vertical="center"/>
      <protection locked="0"/>
    </xf>
    <xf numFmtId="0" fontId="5" fillId="2" borderId="26" xfId="0" applyFont="1" applyFill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0" fillId="2" borderId="25" xfId="0" applyFill="1" applyBorder="1" applyAlignment="1">
      <alignment horizontal="left" vertical="center"/>
    </xf>
    <xf numFmtId="0" fontId="11" fillId="0" borderId="0" xfId="0" applyFont="1" applyAlignment="1">
      <alignment horizontal="left" vertical="top" wrapText="1"/>
    </xf>
    <xf numFmtId="1" fontId="5" fillId="5" borderId="8" xfId="0" applyNumberFormat="1" applyFont="1" applyFill="1" applyBorder="1" applyAlignment="1" applyProtection="1">
      <alignment horizontal="left" vertical="center"/>
      <protection locked="0"/>
    </xf>
    <xf numFmtId="1" fontId="5" fillId="5" borderId="28" xfId="0" applyNumberFormat="1" applyFont="1" applyFill="1" applyBorder="1" applyAlignment="1" applyProtection="1">
      <alignment horizontal="left" vertical="center"/>
      <protection locked="0"/>
    </xf>
    <xf numFmtId="1" fontId="17" fillId="5" borderId="29" xfId="0" applyNumberFormat="1" applyFont="1" applyFill="1" applyBorder="1" applyAlignment="1" applyProtection="1">
      <alignment horizontal="left" vertical="center"/>
      <protection locked="0"/>
    </xf>
    <xf numFmtId="1" fontId="17" fillId="5" borderId="30" xfId="0" applyNumberFormat="1" applyFont="1" applyFill="1" applyBorder="1" applyAlignment="1" applyProtection="1">
      <alignment horizontal="left" vertical="center"/>
      <protection locked="0"/>
    </xf>
    <xf numFmtId="0" fontId="6" fillId="2" borderId="31" xfId="0" applyFont="1" applyFill="1" applyBorder="1" applyAlignment="1">
      <alignment horizontal="left" vertical="center"/>
    </xf>
    <xf numFmtId="0" fontId="6" fillId="2" borderId="29" xfId="0" applyFont="1" applyFill="1" applyBorder="1" applyAlignment="1">
      <alignment horizontal="left" vertical="center"/>
    </xf>
    <xf numFmtId="0" fontId="5" fillId="2" borderId="32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" fillId="2" borderId="1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37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/>
    </xf>
    <xf numFmtId="0" fontId="5" fillId="2" borderId="33" xfId="0" applyFont="1" applyFill="1" applyBorder="1" applyAlignment="1">
      <alignment horizontal="left" vertical="center"/>
    </xf>
    <xf numFmtId="1" fontId="5" fillId="5" borderId="34" xfId="0" applyNumberFormat="1" applyFont="1" applyFill="1" applyBorder="1" applyAlignment="1" applyProtection="1">
      <alignment horizontal="left" vertical="center"/>
      <protection locked="0"/>
    </xf>
    <xf numFmtId="1" fontId="5" fillId="5" borderId="7" xfId="0" applyNumberFormat="1" applyFont="1" applyFill="1" applyBorder="1" applyAlignment="1" applyProtection="1">
      <alignment horizontal="left" vertical="center"/>
      <protection locked="0"/>
    </xf>
    <xf numFmtId="1" fontId="5" fillId="5" borderId="35" xfId="0" applyNumberFormat="1" applyFont="1" applyFill="1" applyBorder="1" applyAlignment="1" applyProtection="1">
      <alignment horizontal="left" vertical="center"/>
      <protection locked="0"/>
    </xf>
    <xf numFmtId="0" fontId="2" fillId="2" borderId="39" xfId="0" applyFont="1" applyFill="1" applyBorder="1" applyAlignment="1">
      <alignment horizontal="left" vertical="top"/>
    </xf>
    <xf numFmtId="0" fontId="2" fillId="2" borderId="40" xfId="0" applyFont="1" applyFill="1" applyBorder="1" applyAlignment="1">
      <alignment horizontal="left" vertical="top"/>
    </xf>
    <xf numFmtId="0" fontId="2" fillId="2" borderId="41" xfId="0" applyFont="1" applyFill="1" applyBorder="1" applyAlignment="1">
      <alignment horizontal="left" vertical="top"/>
    </xf>
    <xf numFmtId="0" fontId="2" fillId="4" borderId="11" xfId="0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2" fillId="4" borderId="42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6" fillId="5" borderId="38" xfId="0" applyFont="1" applyFill="1" applyBorder="1" applyAlignment="1" applyProtection="1">
      <alignment horizontal="right" vertical="center"/>
      <protection locked="0"/>
    </xf>
    <xf numFmtId="0" fontId="6" fillId="5" borderId="36" xfId="0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left" vertical="top" wrapText="1"/>
    </xf>
    <xf numFmtId="0" fontId="3" fillId="0" borderId="37" xfId="0" applyFont="1" applyBorder="1" applyAlignment="1">
      <alignment horizontal="center" vertical="center" wrapText="1"/>
    </xf>
    <xf numFmtId="0" fontId="2" fillId="5" borderId="27" xfId="0" applyFont="1" applyFill="1" applyBorder="1" applyAlignment="1" applyProtection="1">
      <alignment horizontal="left" vertical="center"/>
      <protection locked="0"/>
    </xf>
    <xf numFmtId="0" fontId="2" fillId="5" borderId="25" xfId="0" applyFont="1" applyFill="1" applyBorder="1" applyAlignment="1" applyProtection="1">
      <alignment horizontal="left" vertical="center"/>
      <protection locked="0"/>
    </xf>
    <xf numFmtId="0" fontId="2" fillId="5" borderId="23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6" fillId="4" borderId="38" xfId="0" applyFont="1" applyFill="1" applyBorder="1" applyAlignment="1">
      <alignment horizontal="right" vertical="center"/>
    </xf>
    <xf numFmtId="0" fontId="6" fillId="4" borderId="36" xfId="0" applyFont="1" applyFill="1" applyBorder="1" applyAlignment="1">
      <alignment horizontal="right" vertical="center"/>
    </xf>
    <xf numFmtId="0" fontId="3" fillId="5" borderId="27" xfId="0" applyFont="1" applyFill="1" applyBorder="1" applyAlignment="1" applyProtection="1">
      <alignment horizontal="left" vertical="top"/>
      <protection locked="0"/>
    </xf>
    <xf numFmtId="0" fontId="0" fillId="5" borderId="25" xfId="0" applyFill="1" applyBorder="1" applyAlignment="1" applyProtection="1">
      <alignment horizontal="left" vertical="top"/>
      <protection locked="0"/>
    </xf>
    <xf numFmtId="0" fontId="0" fillId="5" borderId="23" xfId="0" applyFill="1" applyBorder="1" applyAlignment="1" applyProtection="1">
      <alignment horizontal="left" vertical="top"/>
      <protection locked="0"/>
    </xf>
  </cellXfs>
  <cellStyles count="4">
    <cellStyle name="Link" xfId="1" builtinId="8"/>
    <cellStyle name="Prozent" xfId="2" builtinId="5"/>
    <cellStyle name="Standard" xfId="0" builtinId="0"/>
    <cellStyle name="Standard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view="pageBreakPreview" zoomScaleNormal="100" zoomScaleSheetLayoutView="100" workbookViewId="0">
      <selection activeCell="C4" sqref="C4:G4"/>
    </sheetView>
  </sheetViews>
  <sheetFormatPr baseColWidth="10" defaultColWidth="17.5703125" defaultRowHeight="12.75"/>
  <cols>
    <col min="1" max="1" width="4.85546875" style="2" customWidth="1"/>
    <col min="2" max="2" width="22.28515625" style="2" customWidth="1"/>
    <col min="3" max="3" width="43.7109375" style="2" customWidth="1"/>
    <col min="4" max="4" width="15.7109375" style="6" customWidth="1"/>
    <col min="5" max="5" width="13" style="3" customWidth="1"/>
    <col min="6" max="6" width="16.5703125" style="4" customWidth="1"/>
    <col min="7" max="7" width="19.85546875" style="2" customWidth="1"/>
    <col min="8" max="8" width="4.5703125" style="2" customWidth="1"/>
    <col min="9" max="16384" width="17.5703125" style="2"/>
  </cols>
  <sheetData>
    <row r="1" spans="2:7" ht="46.9" customHeight="1">
      <c r="B1" s="22" t="s">
        <v>0</v>
      </c>
    </row>
    <row r="2" spans="2:7" ht="20.25" customHeight="1">
      <c r="B2" s="1"/>
    </row>
    <row r="3" spans="2:7" ht="24" customHeight="1">
      <c r="B3" s="63" t="s">
        <v>1</v>
      </c>
      <c r="C3" s="71" t="s">
        <v>41</v>
      </c>
      <c r="D3" s="71"/>
      <c r="E3" s="71"/>
      <c r="F3" s="71"/>
      <c r="G3" s="71"/>
    </row>
    <row r="4" spans="2:7" ht="24" customHeight="1">
      <c r="B4" s="12" t="s">
        <v>2</v>
      </c>
      <c r="C4" s="71" t="s">
        <v>43</v>
      </c>
      <c r="D4" s="71"/>
      <c r="E4" s="71"/>
      <c r="F4" s="71"/>
      <c r="G4" s="71"/>
    </row>
    <row r="5" spans="2:7" ht="24" customHeight="1">
      <c r="B5" s="12"/>
      <c r="C5" s="69"/>
      <c r="D5" s="69"/>
      <c r="E5" s="69"/>
      <c r="F5" s="69"/>
      <c r="G5" s="69"/>
    </row>
    <row r="6" spans="2:7" ht="24" customHeight="1">
      <c r="B6" s="90" t="s">
        <v>40</v>
      </c>
      <c r="C6" s="90" t="s">
        <v>45</v>
      </c>
      <c r="D6" s="91"/>
      <c r="E6" s="91"/>
      <c r="F6" s="91"/>
      <c r="G6" s="91"/>
    </row>
    <row r="7" spans="2:7" ht="11.25" customHeight="1">
      <c r="B7" s="90"/>
      <c r="C7" s="91"/>
      <c r="D7" s="91"/>
      <c r="E7" s="91"/>
      <c r="F7" s="91"/>
      <c r="G7" s="91"/>
    </row>
    <row r="8" spans="2:7" ht="20.25" customHeight="1">
      <c r="B8" s="12"/>
      <c r="C8" s="13"/>
      <c r="D8" s="13"/>
      <c r="E8" s="13"/>
      <c r="F8" s="13"/>
      <c r="G8" s="13"/>
    </row>
    <row r="9" spans="2:7" ht="29.25" customHeight="1">
      <c r="B9" s="81" t="s">
        <v>3</v>
      </c>
      <c r="C9" s="81"/>
      <c r="D9" s="81"/>
      <c r="E9" s="81"/>
      <c r="F9" s="81"/>
      <c r="G9" s="81"/>
    </row>
    <row r="10" spans="2:7" ht="24" customHeight="1">
      <c r="B10" s="12"/>
      <c r="C10" s="8"/>
      <c r="D10" s="9"/>
      <c r="E10" s="10"/>
      <c r="F10" s="11"/>
      <c r="G10" s="8"/>
    </row>
    <row r="11" spans="2:7" ht="25.5" customHeight="1">
      <c r="B11" s="86" t="s">
        <v>4</v>
      </c>
      <c r="C11" s="87"/>
      <c r="D11" s="84"/>
      <c r="E11" s="84"/>
      <c r="F11" s="84"/>
      <c r="G11" s="85"/>
    </row>
    <row r="12" spans="2:7" ht="15" customHeight="1">
      <c r="B12" s="88" t="s">
        <v>5</v>
      </c>
      <c r="C12" s="89"/>
      <c r="D12" s="82"/>
      <c r="E12" s="82"/>
      <c r="F12" s="82"/>
      <c r="G12" s="83"/>
    </row>
    <row r="13" spans="2:7" ht="15" customHeight="1">
      <c r="B13" s="77" t="s">
        <v>6</v>
      </c>
      <c r="C13" s="78"/>
      <c r="D13" s="72"/>
      <c r="E13" s="72"/>
      <c r="F13" s="72"/>
      <c r="G13" s="73"/>
    </row>
    <row r="14" spans="2:7" ht="15" customHeight="1">
      <c r="B14" s="77" t="s">
        <v>7</v>
      </c>
      <c r="C14" s="78"/>
      <c r="D14" s="72"/>
      <c r="E14" s="72"/>
      <c r="F14" s="72"/>
      <c r="G14" s="73"/>
    </row>
    <row r="15" spans="2:7" ht="15" customHeight="1">
      <c r="B15" s="95" t="s">
        <v>8</v>
      </c>
      <c r="C15" s="96"/>
      <c r="D15" s="97"/>
      <c r="E15" s="98"/>
      <c r="F15" s="98"/>
      <c r="G15" s="99"/>
    </row>
    <row r="16" spans="2:7" ht="15" customHeight="1">
      <c r="B16" s="77" t="s">
        <v>9</v>
      </c>
      <c r="C16" s="78"/>
      <c r="D16" s="72"/>
      <c r="E16" s="72"/>
      <c r="F16" s="72"/>
      <c r="G16" s="73"/>
    </row>
    <row r="17" spans="2:7" ht="15" customHeight="1">
      <c r="B17" s="79" t="s">
        <v>10</v>
      </c>
      <c r="C17" s="80"/>
      <c r="D17" s="74"/>
      <c r="E17" s="75"/>
      <c r="F17" s="75"/>
      <c r="G17" s="76"/>
    </row>
    <row r="18" spans="2:7" ht="24" customHeight="1">
      <c r="B18" s="12"/>
      <c r="C18" s="8"/>
      <c r="D18" s="9"/>
      <c r="E18" s="10"/>
      <c r="F18" s="11"/>
      <c r="G18" s="8"/>
    </row>
    <row r="19" spans="2:7" s="5" customFormat="1" ht="82.5">
      <c r="B19" s="26" t="s">
        <v>11</v>
      </c>
      <c r="C19" s="26" t="s">
        <v>12</v>
      </c>
      <c r="D19" s="18" t="s">
        <v>13</v>
      </c>
      <c r="E19" s="19" t="s">
        <v>14</v>
      </c>
      <c r="F19" s="31" t="s">
        <v>15</v>
      </c>
      <c r="G19" s="66" t="s">
        <v>16</v>
      </c>
    </row>
    <row r="20" spans="2:7" s="5" customFormat="1" ht="15" customHeight="1">
      <c r="B20" s="67"/>
      <c r="C20" s="67"/>
      <c r="D20" s="20"/>
      <c r="E20" s="21"/>
      <c r="F20" s="32"/>
      <c r="G20" s="68"/>
    </row>
    <row r="21" spans="2:7">
      <c r="B21" s="43" t="s">
        <v>29</v>
      </c>
      <c r="C21" s="27" t="s">
        <v>30</v>
      </c>
      <c r="D21" s="28"/>
      <c r="E21" s="23"/>
      <c r="F21" s="33"/>
      <c r="G21" s="34"/>
    </row>
    <row r="22" spans="2:7" ht="15">
      <c r="B22" s="44"/>
      <c r="C22" s="70" t="s">
        <v>32</v>
      </c>
      <c r="D22" s="29"/>
      <c r="E22" s="29"/>
      <c r="F22" s="29"/>
      <c r="G22" s="29"/>
    </row>
    <row r="23" spans="2:7" ht="14.25">
      <c r="B23" s="44" t="s">
        <v>31</v>
      </c>
      <c r="C23" s="39" t="s">
        <v>33</v>
      </c>
      <c r="D23" s="29">
        <v>20</v>
      </c>
      <c r="E23" s="30" t="s">
        <v>35</v>
      </c>
      <c r="F23" s="61"/>
      <c r="G23" s="62">
        <f>PRODUCT(D23*F23)</f>
        <v>0</v>
      </c>
    </row>
    <row r="24" spans="2:7" ht="14.25">
      <c r="B24" s="44"/>
      <c r="C24" s="40" t="s">
        <v>34</v>
      </c>
      <c r="D24" s="29">
        <v>20</v>
      </c>
      <c r="E24" s="30" t="s">
        <v>35</v>
      </c>
      <c r="F24" s="61"/>
      <c r="G24" s="62">
        <f>PRODUCT(D24*F24)</f>
        <v>0</v>
      </c>
    </row>
    <row r="25" spans="2:7" ht="42.75">
      <c r="B25" s="45" t="s">
        <v>31</v>
      </c>
      <c r="C25" s="40" t="s">
        <v>44</v>
      </c>
      <c r="D25" s="41">
        <v>10</v>
      </c>
      <c r="E25" s="30" t="s">
        <v>35</v>
      </c>
      <c r="F25" s="42"/>
      <c r="G25" s="62">
        <f t="shared" ref="G25" si="0">PRODUCT(D25*F25)</f>
        <v>0</v>
      </c>
    </row>
    <row r="26" spans="2:7" ht="25.5">
      <c r="B26" s="43" t="s">
        <v>36</v>
      </c>
      <c r="C26" s="27" t="s">
        <v>37</v>
      </c>
      <c r="D26" s="28"/>
      <c r="E26" s="23"/>
      <c r="F26" s="33"/>
      <c r="G26" s="34"/>
    </row>
    <row r="27" spans="2:7" ht="15">
      <c r="B27" s="45"/>
      <c r="C27" s="70" t="s">
        <v>39</v>
      </c>
      <c r="D27" s="41"/>
      <c r="E27" s="41"/>
      <c r="F27" s="41"/>
      <c r="G27" s="41"/>
    </row>
    <row r="28" spans="2:7" ht="14.25">
      <c r="B28" s="45"/>
      <c r="C28" s="39" t="s">
        <v>33</v>
      </c>
      <c r="D28" s="41">
        <v>8</v>
      </c>
      <c r="E28" s="30" t="s">
        <v>38</v>
      </c>
      <c r="F28" s="42"/>
      <c r="G28" s="62">
        <f>PRODUCT(D28*F28)</f>
        <v>0</v>
      </c>
    </row>
    <row r="29" spans="2:7" ht="14.25">
      <c r="B29" s="45"/>
      <c r="C29" s="40" t="s">
        <v>34</v>
      </c>
      <c r="D29" s="41">
        <v>5</v>
      </c>
      <c r="E29" s="30" t="s">
        <v>38</v>
      </c>
      <c r="F29" s="42"/>
      <c r="G29" s="62">
        <f>PRODUCT(D29*F29)</f>
        <v>0</v>
      </c>
    </row>
    <row r="30" spans="2:7" ht="42.75">
      <c r="B30" s="45"/>
      <c r="C30" s="40" t="s">
        <v>44</v>
      </c>
      <c r="D30" s="41">
        <v>1</v>
      </c>
      <c r="E30" s="30" t="s">
        <v>38</v>
      </c>
      <c r="F30" s="42"/>
      <c r="G30" s="62">
        <f t="shared" ref="G30" si="1">PRODUCT(D30*F30)</f>
        <v>0</v>
      </c>
    </row>
    <row r="31" spans="2:7" s="16" customFormat="1" ht="15" customHeight="1">
      <c r="B31" s="15" t="s">
        <v>17</v>
      </c>
      <c r="C31" s="24"/>
      <c r="D31" s="35"/>
      <c r="E31" s="36"/>
      <c r="F31" s="46"/>
      <c r="G31" s="47">
        <f>SUM(G23:G30)</f>
        <v>0</v>
      </c>
    </row>
    <row r="32" spans="2:7" s="16" customFormat="1" ht="15" customHeight="1">
      <c r="B32" s="17" t="s">
        <v>18</v>
      </c>
      <c r="C32" s="25"/>
      <c r="D32" s="37"/>
      <c r="E32" s="38"/>
      <c r="F32" s="48"/>
      <c r="G32" s="50">
        <f>G31*F32</f>
        <v>0</v>
      </c>
    </row>
    <row r="33" spans="2:7" s="16" customFormat="1" ht="15" customHeight="1">
      <c r="B33" s="92" t="s">
        <v>19</v>
      </c>
      <c r="C33" s="93"/>
      <c r="D33" s="93"/>
      <c r="E33" s="93"/>
      <c r="F33" s="94"/>
      <c r="G33" s="60">
        <f>G31-G32</f>
        <v>0</v>
      </c>
    </row>
    <row r="34" spans="2:7" s="16" customFormat="1" ht="15" customHeight="1">
      <c r="B34" s="56" t="s">
        <v>20</v>
      </c>
      <c r="C34" s="57"/>
      <c r="D34" s="58"/>
      <c r="E34" s="59"/>
      <c r="F34" s="49">
        <v>0.19</v>
      </c>
      <c r="G34" s="60">
        <f>(G31-G32)*F34</f>
        <v>0</v>
      </c>
    </row>
    <row r="35" spans="2:7" ht="24" customHeight="1">
      <c r="B35" s="51" t="s">
        <v>21</v>
      </c>
      <c r="C35" s="52"/>
      <c r="D35" s="53"/>
      <c r="E35" s="54"/>
      <c r="F35" s="55"/>
      <c r="G35" s="14">
        <f>G31-G32+G34</f>
        <v>0</v>
      </c>
    </row>
    <row r="36" spans="2:7" ht="24" customHeight="1">
      <c r="B36" s="12"/>
      <c r="C36" s="8"/>
      <c r="D36" s="9"/>
      <c r="E36" s="10"/>
      <c r="F36" s="11"/>
      <c r="G36" s="8"/>
    </row>
    <row r="37" spans="2:7" ht="24" customHeight="1">
      <c r="B37" s="103" t="s">
        <v>22</v>
      </c>
      <c r="C37" s="104"/>
      <c r="D37" s="105"/>
      <c r="E37" s="64"/>
      <c r="F37" s="119" t="s">
        <v>23</v>
      </c>
      <c r="G37" s="120"/>
    </row>
    <row r="38" spans="2:7" ht="27" customHeight="1">
      <c r="B38" s="106"/>
      <c r="C38" s="107"/>
      <c r="D38" s="108"/>
      <c r="E38" s="65"/>
      <c r="F38" s="109" t="s">
        <v>24</v>
      </c>
      <c r="G38" s="110"/>
    </row>
    <row r="39" spans="2:7" ht="19.899999999999999" customHeight="1">
      <c r="B39" s="12"/>
      <c r="C39" s="8"/>
      <c r="D39" s="9"/>
      <c r="E39" s="10"/>
      <c r="F39" s="11"/>
      <c r="G39" s="8"/>
    </row>
    <row r="40" spans="2:7" ht="31.15" customHeight="1">
      <c r="B40" s="111" t="s">
        <v>25</v>
      </c>
      <c r="C40" s="111"/>
      <c r="D40" s="111"/>
      <c r="E40" s="111"/>
      <c r="F40" s="111"/>
      <c r="G40" s="111"/>
    </row>
    <row r="41" spans="2:7" ht="24" customHeight="1">
      <c r="B41" s="12"/>
      <c r="C41" s="8"/>
      <c r="D41" s="9"/>
      <c r="E41" s="10"/>
      <c r="F41" s="11"/>
      <c r="G41" s="8"/>
    </row>
    <row r="42" spans="2:7" s="7" customFormat="1" ht="15" customHeight="1">
      <c r="B42" s="111"/>
      <c r="C42" s="111"/>
      <c r="D42" s="112"/>
      <c r="E42" s="116" t="s">
        <v>42</v>
      </c>
      <c r="F42" s="117"/>
      <c r="G42" s="118"/>
    </row>
    <row r="43" spans="2:7" s="7" customFormat="1" ht="17.25" customHeight="1">
      <c r="B43" s="111"/>
      <c r="C43" s="111"/>
      <c r="D43" s="112"/>
      <c r="E43" s="121"/>
      <c r="F43" s="122"/>
      <c r="G43" s="123"/>
    </row>
    <row r="44" spans="2:7" s="7" customFormat="1" ht="15" customHeight="1">
      <c r="B44" s="111"/>
      <c r="C44" s="111"/>
      <c r="D44" s="112"/>
      <c r="E44" s="100" t="s">
        <v>26</v>
      </c>
      <c r="F44" s="101"/>
      <c r="G44" s="102"/>
    </row>
    <row r="45" spans="2:7" s="7" customFormat="1" ht="43.5" customHeight="1">
      <c r="B45" s="111"/>
      <c r="C45" s="111"/>
      <c r="D45" s="112"/>
      <c r="E45" s="113"/>
      <c r="F45" s="114"/>
      <c r="G45" s="115"/>
    </row>
    <row r="47" spans="2:7" hidden="1">
      <c r="B47" s="16" t="s">
        <v>27</v>
      </c>
    </row>
    <row r="48" spans="2:7" hidden="1"/>
    <row r="49" spans="2:2" hidden="1">
      <c r="B49" s="16" t="s">
        <v>23</v>
      </c>
    </row>
    <row r="50" spans="2:2" hidden="1">
      <c r="B50" s="16" t="s">
        <v>28</v>
      </c>
    </row>
  </sheetData>
  <sheetProtection algorithmName="SHA-512" hashValue="3c4meo7wm3XRnSzPr9srWowPFYLHN+Y/OBPA3tg0DZLmRWuexsVH9F3CPEkkrDDudjvbRLSpIJa9PDMXTARK/A==" saltValue="1yBoiyBU0TiKowxmmTvkVw==" spinCount="100000" sheet="1"/>
  <autoFilter ref="B20:G20" xr:uid="{00000000-0009-0000-0000-000000000000}"/>
  <mergeCells count="30">
    <mergeCell ref="C6:G7"/>
    <mergeCell ref="B33:F33"/>
    <mergeCell ref="B15:C15"/>
    <mergeCell ref="D15:G15"/>
    <mergeCell ref="E44:G44"/>
    <mergeCell ref="B37:D38"/>
    <mergeCell ref="F38:G38"/>
    <mergeCell ref="B40:G40"/>
    <mergeCell ref="B42:C45"/>
    <mergeCell ref="D42:D45"/>
    <mergeCell ref="E45:G45"/>
    <mergeCell ref="E42:G42"/>
    <mergeCell ref="F37:G37"/>
    <mergeCell ref="E43:G43"/>
    <mergeCell ref="C3:G3"/>
    <mergeCell ref="D16:G16"/>
    <mergeCell ref="D17:G17"/>
    <mergeCell ref="B16:C16"/>
    <mergeCell ref="B17:C17"/>
    <mergeCell ref="C4:G4"/>
    <mergeCell ref="B9:G9"/>
    <mergeCell ref="D12:G12"/>
    <mergeCell ref="B13:C13"/>
    <mergeCell ref="D11:G11"/>
    <mergeCell ref="B11:C11"/>
    <mergeCell ref="B12:C12"/>
    <mergeCell ref="D13:G13"/>
    <mergeCell ref="D14:G14"/>
    <mergeCell ref="B14:C14"/>
    <mergeCell ref="B6:B7"/>
  </mergeCells>
  <phoneticPr fontId="1" type="noConversion"/>
  <dataValidations disablePrompts="1" count="1">
    <dataValidation type="list" allowBlank="1" showInputMessage="1" showErrorMessage="1" sqref="F37" xr:uid="{00000000-0002-0000-0000-000000000000}">
      <formula1>$B$50:$B$51</formula1>
    </dataValidation>
  </dataValidations>
  <pageMargins left="0.78740157480314965" right="0.78740157480314965" top="0.78740157480314965" bottom="0.78740157480314965" header="0.59055118110236227" footer="0.59055118110236227"/>
  <pageSetup paperSize="9" scale="61" fitToHeight="0" orientation="portrait" r:id="rId1"/>
  <headerFooter alignWithMargins="0">
    <oddFooter>&amp;LAuswärtiges Amt&amp;CSeite &amp;P von &amp;N&amp;RMuster: Preisblatt
Stand: 2023-07-04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ortierung xmlns="ebe84527-711d-468d-b4e1-b560875305bc" xsi:nil="true"/>
    <Favoriten xmlns="ebe84527-711d-468d-b4e1-b560875305bc" xsi:nil="true"/>
    <Anzeigekategorie xmlns="ebe84527-711d-468d-b4e1-b560875305bc">VV, BT, VU</Anzeigekategorie>
    <Stand_x0020_vom xmlns="ebe84527-711d-468d-b4e1-b560875305bc" xsi:nil="true"/>
    <Name_x0020_Test xmlns="ebe84527-711d-468d-b4e1-b560875305b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63805764DEEB14E8E26C0C93340AA30" ma:contentTypeVersion="7" ma:contentTypeDescription="Ein neues Dokument erstellen." ma:contentTypeScope="" ma:versionID="7553378762fe4b05b070d1b737a8da5c">
  <xsd:schema xmlns:xsd="http://www.w3.org/2001/XMLSchema" xmlns:xs="http://www.w3.org/2001/XMLSchema" xmlns:p="http://schemas.microsoft.com/office/2006/metadata/properties" xmlns:ns2="ebe84527-711d-468d-b4e1-b560875305bc" xmlns:ns3="12561435-7450-4b50-9ae0-c8374e503d65" targetNamespace="http://schemas.microsoft.com/office/2006/metadata/properties" ma:root="true" ma:fieldsID="790088764b0ac13870ce61743dca09c6" ns2:_="" ns3:_="">
    <xsd:import namespace="ebe84527-711d-468d-b4e1-b560875305bc"/>
    <xsd:import namespace="12561435-7450-4b50-9ae0-c8374e503d65"/>
    <xsd:element name="properties">
      <xsd:complexType>
        <xsd:sequence>
          <xsd:element name="documentManagement">
            <xsd:complexType>
              <xsd:all>
                <xsd:element ref="ns2:Anzeigekategorie" minOccurs="0"/>
                <xsd:element ref="ns2:Sortierung" minOccurs="0"/>
                <xsd:element ref="ns2:Name_x0020_Test" minOccurs="0"/>
                <xsd:element ref="ns2:Stand_x0020_vom" minOccurs="0"/>
                <xsd:element ref="ns2:Favorit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e84527-711d-468d-b4e1-b560875305bc" elementFormDefault="qualified">
    <xsd:import namespace="http://schemas.microsoft.com/office/2006/documentManagement/types"/>
    <xsd:import namespace="http://schemas.microsoft.com/office/infopath/2007/PartnerControls"/>
    <xsd:element name="Anzeigekategorie" ma:index="8" nillable="true" ma:displayName="Anzeigekategorie" ma:internalName="Anzeigekategorie">
      <xsd:simpleType>
        <xsd:restriction base="dms:Text">
          <xsd:maxLength value="255"/>
        </xsd:restriction>
      </xsd:simpleType>
    </xsd:element>
    <xsd:element name="Sortierung" ma:index="9" nillable="true" ma:displayName="Sortierung" ma:internalName="Sortierung" ma:percentage="FALSE">
      <xsd:simpleType>
        <xsd:restriction base="dms:Number"/>
      </xsd:simpleType>
    </xsd:element>
    <xsd:element name="Name_x0020_Test" ma:index="10" nillable="true" ma:displayName="Name Test" ma:internalName="Name_x0020_Test">
      <xsd:simpleType>
        <xsd:restriction base="dms:Note"/>
      </xsd:simpleType>
    </xsd:element>
    <xsd:element name="Stand_x0020_vom" ma:index="11" nillable="true" ma:displayName="Stand vom" ma:format="DateOnly" ma:internalName="Stand_x0020_vom">
      <xsd:simpleType>
        <xsd:restriction base="dms:DateTime"/>
      </xsd:simpleType>
    </xsd:element>
    <xsd:element name="Favoriten" ma:index="12" nillable="true" ma:displayName="Favoriten" ma:internalName="Favorit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61435-7450-4b50-9ae0-c8374e503d6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21E33B-5FAE-4194-B1A0-8E3D8209C181}">
  <ds:schemaRefs>
    <ds:schemaRef ds:uri="http://schemas.microsoft.com/office/2006/metadata/properties"/>
    <ds:schemaRef ds:uri="http://schemas.microsoft.com/office/infopath/2007/PartnerControls"/>
    <ds:schemaRef ds:uri="ebe84527-711d-468d-b4e1-b560875305bc"/>
  </ds:schemaRefs>
</ds:datastoreItem>
</file>

<file path=customXml/itemProps2.xml><?xml version="1.0" encoding="utf-8"?>
<ds:datastoreItem xmlns:ds="http://schemas.openxmlformats.org/officeDocument/2006/customXml" ds:itemID="{21F76104-6DD7-4223-B945-C92AA51E86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e84527-711d-468d-b4e1-b560875305bc"/>
    <ds:schemaRef ds:uri="12561435-7450-4b50-9ae0-c8374e503d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C9114C-3D1D-4DDB-8EEE-10EE0A94B1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Preisblatt!Druckbereich</vt:lpstr>
      <vt:lpstr>Preisblatt!Drucktitel</vt:lpstr>
    </vt:vector>
  </TitlesOfParts>
  <Manager/>
  <Company>Frankfurter Societäts-Druckerei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Ziegler, Philipp</dc:creator>
  <cp:keywords/>
  <dc:description/>
  <cp:lastModifiedBy>Sommer, Marcus (BfAA privat)</cp:lastModifiedBy>
  <cp:revision/>
  <dcterms:created xsi:type="dcterms:W3CDTF">2009-11-24T16:25:50Z</dcterms:created>
  <dcterms:modified xsi:type="dcterms:W3CDTF">2026-01-27T09:21:37Z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0x010100263805764DEEB14E8E26C0C93340AA30</vt:lpwstr>
  </property>
</Properties>
</file>